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1" i="1"/>
  <c r="C18" l="1"/>
  <c r="C12"/>
  <c r="C65" l="1"/>
  <c r="C16"/>
  <c r="C13" l="1"/>
  <c r="C68" l="1"/>
  <c r="C47"/>
  <c r="C60" l="1"/>
  <c r="C55" s="1"/>
  <c r="C23"/>
  <c r="C33"/>
  <c r="C67" l="1"/>
  <c r="C66" s="1"/>
  <c r="C64"/>
  <c r="C63" s="1"/>
  <c r="C45"/>
  <c r="C31"/>
  <c r="C26"/>
  <c r="C9"/>
  <c r="C8" l="1"/>
  <c r="C7" s="1"/>
</calcChain>
</file>

<file path=xl/sharedStrings.xml><?xml version="1.0" encoding="utf-8"?>
<sst xmlns="http://schemas.openxmlformats.org/spreadsheetml/2006/main" count="104" uniqueCount="99">
  <si>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</si>
  <si>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</si>
  <si>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</si>
  <si>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</si>
  <si>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</si>
  <si>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</si>
  <si>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</si>
  <si>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</si>
  <si>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</si>
  <si>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</si>
  <si>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</si>
  <si>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</si>
  <si>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</si>
  <si>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</si>
  <si>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</si>
  <si>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</si>
  <si>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</si>
  <si>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</si>
  <si>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</si>
  <si>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</si>
  <si>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</si>
  <si>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</si>
  <si>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</si>
  <si>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</si>
  <si>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</si>
  <si>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</si>
  <si>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</si>
  <si>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</si>
  <si>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</si>
  <si>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</si>
  <si>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</si>
  <si>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</si>
  <si>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</si>
  <si>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</si>
  <si>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</si>
  <si>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</si>
  <si>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</si>
  <si>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</si>
  <si>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</si>
  <si>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</si>
  <si>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</si>
  <si>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</si>
  <si>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</si>
  <si>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</si>
  <si>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</si>
  <si>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</si>
  <si>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</si>
  <si>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</si>
  <si>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</si>
  <si>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</si>
  <si>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</si>
  <si>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</si>
  <si>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</si>
  <si>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</si>
  <si>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</si>
  <si>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</si>
  <si>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</si>
  <si>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</si>
  <si>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</si>
  <si>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</si>
  <si>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</si>
  <si>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</si>
  <si>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</si>
  <si>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</si>
  <si>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</si>
  <si>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</si>
  <si>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</si>
  <si>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</si>
  <si>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</si>
  <si>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</si>
  <si>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</si>
  <si>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</si>
  <si>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</si>
  <si>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</si>
  <si>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</si>
  <si>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</si>
  <si>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</si>
  <si>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</si>
  <si>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</si>
  <si>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</si>
  <si>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</si>
  <si>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</si>
  <si>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</si>
  <si>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</si>
  <si>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</si>
  <si>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</si>
  <si>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</si>
  <si>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</si>
  <si>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</si>
  <si>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</si>
  <si>
    <t>Субсидии бюджетам муниципальных районов области на мероприятия по созданию (исходя из прогнозируемой потребности) новых мест в общеобразовательных организациях</t>
  </si>
  <si>
    <t>000 202 02999 05 0065 151</t>
  </si>
  <si>
    <t>000 202 02051 05 0000 151</t>
  </si>
  <si>
    <t>Субсидии бюджетам муниципальных районов на реализацию федеральных целевых программ</t>
  </si>
  <si>
    <t>000 202 02999 05 0029 151</t>
  </si>
  <si>
    <t>Субсидии бюджетам муниципальных районов области на обеспечение жильем молодых семей за счет средств областного бюджета</t>
  </si>
  <si>
    <t>000 202 03 007 05 0000 151</t>
  </si>
  <si>
    <t>Субвенции бюджетам муниципальных районов 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РФ</t>
  </si>
  <si>
    <t xml:space="preserve">Приложение 2 
к решению от 30.07.2016г. №236-2891
Приложение 2 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</si>
</sst>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0" fillId="3" borderId="0" xfId="0" applyFill="1" applyBorder="1"/>
    <xf numFmtId="0" fontId="4" fillId="3" borderId="0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164" fontId="8" fillId="3" borderId="4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0" fontId="9" fillId="3" borderId="0" xfId="0" applyFont="1" applyFill="1" applyBorder="1"/>
    <xf numFmtId="164" fontId="1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workbookViewId="0">
      <selection sqref="A1:C1"/>
    </sheetView>
  </sheetViews>
  <sheetFormatPr defaultRowHeight="15"/>
  <cols>
    <col min="1" max="1" width="27.28515625" style="4" customWidth="1"/>
    <col min="2" max="2" width="50" style="4" customWidth="1"/>
    <col min="3" max="3" width="14.7109375" style="4" customWidth="1"/>
    <col min="4" max="16384" width="9.140625" style="4"/>
  </cols>
  <sheetData>
    <row r="1" spans="1:3" ht="75" customHeight="1">
      <c r="A1" s="40" t="s">
        <v>98</v>
      </c>
      <c r="B1" s="40"/>
      <c r="C1" s="40"/>
    </row>
    <row r="2" spans="1:3">
      <c r="A2" s="5"/>
    </row>
    <row r="3" spans="1:3" ht="54" customHeight="1">
      <c r="A3" s="41" t="s">
        <v>0</v>
      </c>
      <c r="B3" s="41"/>
      <c r="C3" s="41"/>
    </row>
    <row r="4" spans="1:3" ht="28.5" customHeight="1">
      <c r="A4" s="42"/>
      <c r="B4" s="42"/>
      <c r="C4" s="42"/>
    </row>
    <row r="5" spans="1:3" ht="18.75">
      <c r="A5" s="43" t="s">
        <v>1</v>
      </c>
      <c r="B5" s="43"/>
      <c r="C5" s="43"/>
    </row>
    <row r="6" spans="1:3" ht="31.5">
      <c r="A6" s="6" t="s">
        <v>2</v>
      </c>
      <c r="B6" s="6" t="s">
        <v>3</v>
      </c>
      <c r="C6" s="6" t="s">
        <v>4</v>
      </c>
    </row>
    <row r="7" spans="1:3" ht="31.5" customHeight="1">
      <c r="A7" s="6" t="s">
        <v>79</v>
      </c>
      <c r="B7" s="7" t="s">
        <v>78</v>
      </c>
      <c r="C7" s="8">
        <f>C8+C66+C63</f>
        <v>291009.59999999992</v>
      </c>
    </row>
    <row r="8" spans="1:3" ht="31.5">
      <c r="A8" s="6" t="s">
        <v>5</v>
      </c>
      <c r="B8" s="7" t="s">
        <v>6</v>
      </c>
      <c r="C8" s="8">
        <f>C9+C13+C18+C55</f>
        <v>290072.39999999997</v>
      </c>
    </row>
    <row r="9" spans="1:3">
      <c r="A9" s="48" t="s">
        <v>7</v>
      </c>
      <c r="B9" s="49" t="s">
        <v>8</v>
      </c>
      <c r="C9" s="50">
        <f>C11+C12</f>
        <v>83209.5</v>
      </c>
    </row>
    <row r="10" spans="1:3">
      <c r="A10" s="48"/>
      <c r="B10" s="49"/>
      <c r="C10" s="50"/>
    </row>
    <row r="11" spans="1:3" ht="47.25">
      <c r="A11" s="9" t="s">
        <v>9</v>
      </c>
      <c r="B11" s="10" t="s">
        <v>10</v>
      </c>
      <c r="C11" s="11">
        <v>53267.5</v>
      </c>
    </row>
    <row r="12" spans="1:3" ht="47.25">
      <c r="A12" s="39" t="s">
        <v>11</v>
      </c>
      <c r="B12" s="3" t="s">
        <v>12</v>
      </c>
      <c r="C12" s="2">
        <f>24693+5249</f>
        <v>29942</v>
      </c>
    </row>
    <row r="13" spans="1:3" ht="31.5">
      <c r="A13" s="13" t="s">
        <v>13</v>
      </c>
      <c r="B13" s="14" t="s">
        <v>14</v>
      </c>
      <c r="C13" s="15">
        <f>C14+C16+C17+C15</f>
        <v>19054.900000000001</v>
      </c>
    </row>
    <row r="14" spans="1:3" ht="31.5">
      <c r="A14" s="10" t="s">
        <v>92</v>
      </c>
      <c r="B14" s="12" t="s">
        <v>93</v>
      </c>
      <c r="C14" s="11">
        <v>648.4</v>
      </c>
    </row>
    <row r="15" spans="1:3" ht="47.25">
      <c r="A15" s="10" t="s">
        <v>94</v>
      </c>
      <c r="B15" s="12" t="s">
        <v>95</v>
      </c>
      <c r="C15" s="11">
        <v>1266.5</v>
      </c>
    </row>
    <row r="16" spans="1:3" ht="78.75">
      <c r="A16" s="10" t="s">
        <v>15</v>
      </c>
      <c r="B16" s="12" t="s">
        <v>16</v>
      </c>
      <c r="C16" s="11">
        <f>5677-537</f>
        <v>5140</v>
      </c>
    </row>
    <row r="17" spans="1:3" ht="63">
      <c r="A17" s="10" t="s">
        <v>91</v>
      </c>
      <c r="B17" s="12" t="s">
        <v>90</v>
      </c>
      <c r="C17" s="11">
        <v>12000</v>
      </c>
    </row>
    <row r="18" spans="1:3">
      <c r="A18" s="48" t="s">
        <v>17</v>
      </c>
      <c r="B18" s="51" t="s">
        <v>18</v>
      </c>
      <c r="C18" s="50">
        <f>C21+C23+C26+C31+C35+C37+C39+C40+C41+C43+C45+C49+C53+C54+C20</f>
        <v>179184.9</v>
      </c>
    </row>
    <row r="19" spans="1:3">
      <c r="A19" s="48"/>
      <c r="B19" s="51"/>
      <c r="C19" s="50"/>
    </row>
    <row r="20" spans="1:3" ht="94.5">
      <c r="A20" s="39" t="s">
        <v>96</v>
      </c>
      <c r="B20" s="1" t="s">
        <v>97</v>
      </c>
      <c r="C20" s="2">
        <v>25.8</v>
      </c>
    </row>
    <row r="21" spans="1:3">
      <c r="A21" s="46" t="s">
        <v>19</v>
      </c>
      <c r="B21" s="47" t="s">
        <v>20</v>
      </c>
      <c r="C21" s="45">
        <v>30767.4</v>
      </c>
    </row>
    <row r="22" spans="1:3">
      <c r="A22" s="46"/>
      <c r="B22" s="47"/>
      <c r="C22" s="45"/>
    </row>
    <row r="23" spans="1:3">
      <c r="A23" s="46" t="s">
        <v>21</v>
      </c>
      <c r="B23" s="47" t="s">
        <v>22</v>
      </c>
      <c r="C23" s="45">
        <f>134013.5-2125.8</f>
        <v>131887.70000000001</v>
      </c>
    </row>
    <row r="24" spans="1:3">
      <c r="A24" s="46"/>
      <c r="B24" s="47"/>
      <c r="C24" s="45"/>
    </row>
    <row r="25" spans="1:3">
      <c r="A25" s="46"/>
      <c r="B25" s="47"/>
      <c r="C25" s="45"/>
    </row>
    <row r="26" spans="1:3" ht="230.25" customHeight="1">
      <c r="A26" s="16"/>
      <c r="B26" s="17" t="s">
        <v>26</v>
      </c>
      <c r="C26" s="18">
        <f>C28+C29+C30</f>
        <v>4011.8999999999996</v>
      </c>
    </row>
    <row r="27" spans="1:3" ht="15.75">
      <c r="A27" s="19"/>
      <c r="B27" s="19" t="s">
        <v>27</v>
      </c>
      <c r="C27" s="20"/>
    </row>
    <row r="28" spans="1:3" ht="84.75" customHeight="1">
      <c r="A28" s="21" t="s">
        <v>23</v>
      </c>
      <c r="B28" s="19" t="s">
        <v>28</v>
      </c>
      <c r="C28" s="22">
        <v>3292.6</v>
      </c>
    </row>
    <row r="29" spans="1:3" ht="99.75" customHeight="1">
      <c r="A29" s="21" t="s">
        <v>24</v>
      </c>
      <c r="B29" s="19" t="s">
        <v>29</v>
      </c>
      <c r="C29" s="22">
        <v>626.79999999999995</v>
      </c>
    </row>
    <row r="30" spans="1:3" ht="175.5" customHeight="1">
      <c r="A30" s="23" t="s">
        <v>25</v>
      </c>
      <c r="B30" s="24" t="s">
        <v>30</v>
      </c>
      <c r="C30" s="25">
        <v>92.5</v>
      </c>
    </row>
    <row r="31" spans="1:3" ht="135" customHeight="1">
      <c r="A31" s="16"/>
      <c r="B31" s="26" t="s">
        <v>33</v>
      </c>
      <c r="C31" s="18">
        <f>C33+C34</f>
        <v>3086.2</v>
      </c>
    </row>
    <row r="32" spans="1:3" ht="15.75">
      <c r="A32" s="19"/>
      <c r="B32" s="27" t="s">
        <v>27</v>
      </c>
      <c r="C32" s="20"/>
    </row>
    <row r="33" spans="1:3" ht="68.25" customHeight="1">
      <c r="A33" s="28" t="s">
        <v>31</v>
      </c>
      <c r="B33" s="27" t="s">
        <v>34</v>
      </c>
      <c r="C33" s="22">
        <f>3505.5-45.5-526.8</f>
        <v>2933.2</v>
      </c>
    </row>
    <row r="34" spans="1:3" ht="116.25" customHeight="1">
      <c r="A34" s="23" t="s">
        <v>32</v>
      </c>
      <c r="B34" s="29" t="s">
        <v>35</v>
      </c>
      <c r="C34" s="25">
        <v>153</v>
      </c>
    </row>
    <row r="35" spans="1:3">
      <c r="A35" s="46" t="s">
        <v>36</v>
      </c>
      <c r="B35" s="47" t="s">
        <v>37</v>
      </c>
      <c r="C35" s="45">
        <v>203.8</v>
      </c>
    </row>
    <row r="36" spans="1:3">
      <c r="A36" s="46"/>
      <c r="B36" s="47"/>
      <c r="C36" s="45"/>
    </row>
    <row r="37" spans="1:3">
      <c r="A37" s="46" t="s">
        <v>38</v>
      </c>
      <c r="B37" s="44" t="s">
        <v>39</v>
      </c>
      <c r="C37" s="45">
        <v>383.7</v>
      </c>
    </row>
    <row r="38" spans="1:3">
      <c r="A38" s="46"/>
      <c r="B38" s="44"/>
      <c r="C38" s="45"/>
    </row>
    <row r="39" spans="1:3" ht="101.25" customHeight="1">
      <c r="A39" s="10" t="s">
        <v>40</v>
      </c>
      <c r="B39" s="10" t="s">
        <v>41</v>
      </c>
      <c r="C39" s="11">
        <v>370.1</v>
      </c>
    </row>
    <row r="40" spans="1:3" ht="87" customHeight="1">
      <c r="A40" s="10" t="s">
        <v>42</v>
      </c>
      <c r="B40" s="10" t="s">
        <v>43</v>
      </c>
      <c r="C40" s="11">
        <v>195</v>
      </c>
    </row>
    <row r="41" spans="1:3">
      <c r="A41" s="44" t="s">
        <v>44</v>
      </c>
      <c r="B41" s="44" t="s">
        <v>45</v>
      </c>
      <c r="C41" s="45">
        <v>207.1</v>
      </c>
    </row>
    <row r="42" spans="1:3">
      <c r="A42" s="44"/>
      <c r="B42" s="44"/>
      <c r="C42" s="45"/>
    </row>
    <row r="43" spans="1:3">
      <c r="A43" s="44" t="s">
        <v>46</v>
      </c>
      <c r="B43" s="44" t="s">
        <v>47</v>
      </c>
      <c r="C43" s="45">
        <v>195.2</v>
      </c>
    </row>
    <row r="44" spans="1:3">
      <c r="A44" s="44"/>
      <c r="B44" s="44"/>
      <c r="C44" s="45"/>
    </row>
    <row r="45" spans="1:3" ht="108" customHeight="1">
      <c r="A45" s="16"/>
      <c r="B45" s="17" t="s">
        <v>50</v>
      </c>
      <c r="C45" s="18">
        <f>C47+C48</f>
        <v>6285.9</v>
      </c>
    </row>
    <row r="46" spans="1:3" ht="15.75">
      <c r="A46" s="30"/>
      <c r="B46" s="19" t="s">
        <v>51</v>
      </c>
      <c r="C46" s="20"/>
    </row>
    <row r="47" spans="1:3" ht="34.5" customHeight="1">
      <c r="A47" s="30" t="s">
        <v>48</v>
      </c>
      <c r="B47" s="19" t="s">
        <v>52</v>
      </c>
      <c r="C47" s="20">
        <f>6088.9+7.8-7.8</f>
        <v>6088.9</v>
      </c>
    </row>
    <row r="48" spans="1:3" ht="47.25">
      <c r="A48" s="31" t="s">
        <v>49</v>
      </c>
      <c r="B48" s="24" t="s">
        <v>53</v>
      </c>
      <c r="C48" s="32">
        <v>197</v>
      </c>
    </row>
    <row r="49" spans="1:3" ht="101.25" customHeight="1">
      <c r="A49" s="17"/>
      <c r="B49" s="17" t="s">
        <v>56</v>
      </c>
      <c r="C49" s="18">
        <v>98.3</v>
      </c>
    </row>
    <row r="50" spans="1:3" ht="15.75">
      <c r="A50" s="19"/>
      <c r="B50" s="19" t="s">
        <v>27</v>
      </c>
      <c r="C50" s="20"/>
    </row>
    <row r="51" spans="1:3" ht="31.5">
      <c r="A51" s="19" t="s">
        <v>54</v>
      </c>
      <c r="B51" s="19" t="s">
        <v>71</v>
      </c>
      <c r="C51" s="20">
        <v>97.3</v>
      </c>
    </row>
    <row r="52" spans="1:3" ht="37.5" customHeight="1">
      <c r="A52" s="24" t="s">
        <v>55</v>
      </c>
      <c r="B52" s="24" t="s">
        <v>72</v>
      </c>
      <c r="C52" s="32">
        <v>1</v>
      </c>
    </row>
    <row r="53" spans="1:3" ht="63">
      <c r="A53" s="10" t="s">
        <v>73</v>
      </c>
      <c r="B53" s="10" t="s">
        <v>57</v>
      </c>
      <c r="C53" s="11">
        <v>796.4</v>
      </c>
    </row>
    <row r="54" spans="1:3" ht="94.5">
      <c r="A54" s="10" t="s">
        <v>81</v>
      </c>
      <c r="B54" s="10" t="s">
        <v>80</v>
      </c>
      <c r="C54" s="11">
        <v>670.4</v>
      </c>
    </row>
    <row r="55" spans="1:3" ht="31.5">
      <c r="A55" s="13" t="s">
        <v>58</v>
      </c>
      <c r="B55" s="33" t="s">
        <v>59</v>
      </c>
      <c r="C55" s="15">
        <f>C56+C57+C58+C59+C60</f>
        <v>8623.1</v>
      </c>
    </row>
    <row r="56" spans="1:3" ht="81.75" customHeight="1">
      <c r="A56" s="9" t="s">
        <v>60</v>
      </c>
      <c r="B56" s="12" t="s">
        <v>61</v>
      </c>
      <c r="C56" s="11">
        <v>4742.1000000000004</v>
      </c>
    </row>
    <row r="57" spans="1:3" ht="69.75" customHeight="1">
      <c r="A57" s="10" t="s">
        <v>62</v>
      </c>
      <c r="B57" s="10" t="s">
        <v>76</v>
      </c>
      <c r="C57" s="11">
        <v>6.6</v>
      </c>
    </row>
    <row r="58" spans="1:3" ht="110.25">
      <c r="A58" s="10" t="s">
        <v>63</v>
      </c>
      <c r="B58" s="10" t="s">
        <v>77</v>
      </c>
      <c r="C58" s="11">
        <v>74.400000000000006</v>
      </c>
    </row>
    <row r="59" spans="1:3" ht="70.5" customHeight="1">
      <c r="A59" s="10" t="s">
        <v>82</v>
      </c>
      <c r="B59" s="10" t="s">
        <v>83</v>
      </c>
      <c r="C59" s="11">
        <v>100</v>
      </c>
    </row>
    <row r="60" spans="1:3" ht="32.25" customHeight="1">
      <c r="A60" s="9" t="s">
        <v>85</v>
      </c>
      <c r="B60" s="10" t="s">
        <v>84</v>
      </c>
      <c r="C60" s="11">
        <f>C61+C62</f>
        <v>3700</v>
      </c>
    </row>
    <row r="61" spans="1:3" ht="48.75" customHeight="1">
      <c r="A61" s="9" t="s">
        <v>89</v>
      </c>
      <c r="B61" s="10" t="s">
        <v>88</v>
      </c>
      <c r="C61" s="11">
        <f>2500+600</f>
        <v>3100</v>
      </c>
    </row>
    <row r="62" spans="1:3" ht="47.25" customHeight="1">
      <c r="A62" s="9" t="s">
        <v>86</v>
      </c>
      <c r="B62" s="10" t="s">
        <v>87</v>
      </c>
      <c r="C62" s="11">
        <v>600</v>
      </c>
    </row>
    <row r="63" spans="1:3" ht="32.25" customHeight="1">
      <c r="A63" s="34" t="s">
        <v>64</v>
      </c>
      <c r="B63" s="34" t="s">
        <v>65</v>
      </c>
      <c r="C63" s="35">
        <f>C64</f>
        <v>2448.6</v>
      </c>
    </row>
    <row r="64" spans="1:3" s="37" customFormat="1" ht="31.5">
      <c r="A64" s="33" t="s">
        <v>75</v>
      </c>
      <c r="B64" s="33" t="s">
        <v>66</v>
      </c>
      <c r="C64" s="36">
        <f>C65</f>
        <v>2448.6</v>
      </c>
    </row>
    <row r="65" spans="1:3" ht="31.5">
      <c r="A65" s="10" t="s">
        <v>74</v>
      </c>
      <c r="B65" s="10" t="s">
        <v>66</v>
      </c>
      <c r="C65" s="38">
        <f>2148.6+300</f>
        <v>2448.6</v>
      </c>
    </row>
    <row r="66" spans="1:3" ht="66" customHeight="1">
      <c r="A66" s="34" t="s">
        <v>67</v>
      </c>
      <c r="B66" s="34" t="s">
        <v>68</v>
      </c>
      <c r="C66" s="8">
        <f>C67</f>
        <v>-1511.3999999999999</v>
      </c>
    </row>
    <row r="67" spans="1:3" ht="68.25" customHeight="1">
      <c r="A67" s="33" t="s">
        <v>69</v>
      </c>
      <c r="B67" s="33" t="s">
        <v>68</v>
      </c>
      <c r="C67" s="15">
        <f>C68</f>
        <v>-1511.3999999999999</v>
      </c>
    </row>
    <row r="68" spans="1:3" ht="63">
      <c r="A68" s="10" t="s">
        <v>70</v>
      </c>
      <c r="B68" s="10" t="s">
        <v>68</v>
      </c>
      <c r="C68" s="11">
        <f>-1503.6-7.8</f>
        <v>-1511.3999999999999</v>
      </c>
    </row>
  </sheetData>
  <mergeCells count="28">
    <mergeCell ref="A18:A19"/>
    <mergeCell ref="B18:B19"/>
    <mergeCell ref="C18:C19"/>
    <mergeCell ref="A43:A44"/>
    <mergeCell ref="B43:B44"/>
    <mergeCell ref="C43:C44"/>
    <mergeCell ref="A35:A36"/>
    <mergeCell ref="B35:B36"/>
    <mergeCell ref="C35:C36"/>
    <mergeCell ref="A37:A38"/>
    <mergeCell ref="B37:B38"/>
    <mergeCell ref="C37:C38"/>
    <mergeCell ref="A1:C1"/>
    <mergeCell ref="A3:C3"/>
    <mergeCell ref="A4:C4"/>
    <mergeCell ref="A5:C5"/>
    <mergeCell ref="A41:A42"/>
    <mergeCell ref="B41:B42"/>
    <mergeCell ref="C41:C42"/>
    <mergeCell ref="A21:A22"/>
    <mergeCell ref="B21:B22"/>
    <mergeCell ref="C21:C22"/>
    <mergeCell ref="A23:A25"/>
    <mergeCell ref="B23:B25"/>
    <mergeCell ref="C23:C25"/>
    <mergeCell ref="A9:A10"/>
    <mergeCell ref="B9:B10"/>
    <mergeCell ref="C9:C10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2016-08-03T12:51:21Z</dcterms:modified>
</cp:coreProperties>
</file>